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404" yWindow="-264" windowWidth="21060" windowHeight="10008"/>
  </bookViews>
  <sheets>
    <sheet name="тмц" sheetId="4" r:id="rId1"/>
  </sheets>
  <definedNames>
    <definedName name="_xlnm._FilterDatabase" localSheetId="0" hidden="1">тмц!$A$8:$AA$14</definedName>
    <definedName name="_xlnm.Print_Area" localSheetId="0">тмц!$A$1:$AM$30</definedName>
  </definedNames>
  <calcPr calcId="145621" iterateDelta="1E-4"/>
</workbook>
</file>

<file path=xl/calcChain.xml><?xml version="1.0" encoding="utf-8"?>
<calcChain xmlns="http://schemas.openxmlformats.org/spreadsheetml/2006/main">
  <c r="AA13" i="4" l="1"/>
  <c r="AA12" i="4"/>
  <c r="AA11" i="4"/>
  <c r="AA10" i="4"/>
  <c r="AA9" i="4"/>
  <c r="AA14" i="4" l="1"/>
  <c r="AJ14" i="4" l="1"/>
  <c r="AH14" i="4" l="1"/>
</calcChain>
</file>

<file path=xl/sharedStrings.xml><?xml version="1.0" encoding="utf-8"?>
<sst xmlns="http://schemas.openxmlformats.org/spreadsheetml/2006/main" count="107" uniqueCount="76">
  <si>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</si>
  <si>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</si>
  <si>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</si>
  <si>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</si>
  <si>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</si>
  <si>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</si>
  <si>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</si>
  <si>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</si>
  <si>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</si>
  <si>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</si>
  <si>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</si>
  <si>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</si>
  <si>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</si>
  <si>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</si>
  <si>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</si>
  <si>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</si>
  <si>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</si>
  <si>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</si>
  <si>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</si>
  <si>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</si>
  <si>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</si>
  <si>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</si>
  <si>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</si>
  <si>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</si>
  <si>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</si>
  <si>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</si>
  <si>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</si>
  <si>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</si>
  <si>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</si>
  <si>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</si>
  <si>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</si>
  <si>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</si>
  <si>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</si>
  <si>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</si>
  <si>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</si>
  <si>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</si>
  <si>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</si>
  <si>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</si>
  <si>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</si>
  <si>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</si>
  <si>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</si>
  <si>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</si>
  <si>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</si>
  <si>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</si>
  <si>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</si>
  <si>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</si>
  <si>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</si>
  <si>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</si>
  <si>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</si>
  <si>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</si>
  <si>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</si>
  <si>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</si>
  <si>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</si>
  <si>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</si>
  <si>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</si>
  <si>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</si>
  <si>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</si>
  <si>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г. Самара, ул. Антонова-Овсеенко, 48</t>
  </si>
  <si>
    <t>25.99</t>
  </si>
  <si>
    <t>ТЕ000292</t>
  </si>
  <si>
    <t>ТЕ000027</t>
  </si>
  <si>
    <t>не гостируется</t>
  </si>
  <si>
    <t>ТЕ000029</t>
  </si>
  <si>
    <t>ТЕ000039</t>
  </si>
  <si>
    <t>ТЕ000072</t>
  </si>
  <si>
    <t>Подразделение</t>
  </si>
  <si>
    <t>ЦЭК</t>
  </si>
  <si>
    <t>ЦАВР</t>
  </si>
  <si>
    <t>ЦДС</t>
  </si>
  <si>
    <t>АУП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</si>
  <si>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</si>
  <si>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Лестница алюминиевая приставная телескопическая 14 ступеней АЛЮМЕТ TLS4.1 или эквивалент</t>
  </si>
  <si>
    <t>Лестница алюминиевая складная 3-х секционная, 3х11 ступеней, длина - 820-900см, максимальная нагрузка - 150кг</t>
  </si>
  <si>
    <t>Лестница алюминиевая складная 3-х секционная 3х9 ступеней, длина - 550-600см, максимальная нагрузка - 150кг</t>
  </si>
  <si>
    <t>Лестница-стремянка стальная 2 ступени, высота - 80-90см, ширина ступени - 40-50см, максимальная нагрузка - 150кг</t>
  </si>
  <si>
    <t>Лестница-стремянка стальная 3 ступени, высота - 100-110см, ширина ступени -  40-50см, максимальная нагрузка - 150кг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</si>
</sst>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4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9" fontId="15" fillId="0" borderId="4" xfId="0" applyNumberFormat="1" applyFont="1" applyFill="1" applyBorder="1" applyAlignment="1" applyProtection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" fontId="17" fillId="4" borderId="2" xfId="0" applyNumberFormat="1" applyFont="1" applyFill="1" applyBorder="1" applyAlignment="1" applyProtection="1">
      <alignment horizontal="center" vertical="center" wrapText="1"/>
    </xf>
    <xf numFmtId="4" fontId="16" fillId="4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"/>
  <sheetViews>
    <sheetView tabSelected="1" view="pageBreakPreview" zoomScale="50" zoomScaleNormal="86" zoomScaleSheetLayoutView="50" workbookViewId="0">
      <selection activeCell="AF11" sqref="AF11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2" width="14.109375" style="1" customWidth="1"/>
    <col min="13" max="13" width="11.5546875" customWidth="1"/>
    <col min="14" max="14" width="5.109375" style="39" customWidth="1"/>
    <col min="15" max="25" width="5.109375" customWidth="1"/>
    <col min="26" max="26" width="16.109375" customWidth="1"/>
    <col min="27" max="27" width="15.6640625" customWidth="1"/>
    <col min="28" max="28" width="14.5546875" customWidth="1"/>
    <col min="29" max="29" width="15.88671875" customWidth="1"/>
    <col min="30" max="30" width="15.5546875" customWidth="1"/>
    <col min="31" max="31" width="14" customWidth="1"/>
    <col min="32" max="32" width="16.109375" customWidth="1"/>
    <col min="33" max="33" width="15.5546875" customWidth="1"/>
    <col min="34" max="34" width="17.33203125" customWidth="1"/>
    <col min="35" max="35" width="16" customWidth="1"/>
    <col min="36" max="38" width="17.44140625" customWidth="1"/>
    <col min="39" max="39" width="12.5546875" customWidth="1"/>
  </cols>
  <sheetData>
    <row r="1" spans="1:39" ht="18.75" customHeight="1" x14ac:dyDescent="0.25">
      <c r="AK1" s="33"/>
      <c r="AL1" s="33"/>
      <c r="AM1" s="33" t="s">
        <v>28</v>
      </c>
    </row>
    <row r="2" spans="1:39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0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M2" s="8"/>
    </row>
    <row r="3" spans="1:39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51"/>
      <c r="M3" s="51"/>
      <c r="N3" s="40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M3" s="8"/>
    </row>
    <row r="4" spans="1:39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52"/>
      <c r="N4" s="4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M4" s="11"/>
    </row>
    <row r="5" spans="1:39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52"/>
      <c r="M5" s="52"/>
      <c r="N5" s="4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M5" s="11"/>
    </row>
    <row r="6" spans="1:39" ht="23.25" customHeight="1" x14ac:dyDescent="0.25">
      <c r="A6" s="12" t="s">
        <v>9</v>
      </c>
      <c r="B6" s="12"/>
    </row>
    <row r="7" spans="1:39" ht="51" customHeight="1" x14ac:dyDescent="0.25">
      <c r="N7" s="55" t="s">
        <v>70</v>
      </c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1"/>
      <c r="AA7" s="1"/>
      <c r="AB7" s="57" t="s">
        <v>10</v>
      </c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</row>
    <row r="8" spans="1:39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5" t="s">
        <v>56</v>
      </c>
      <c r="K8" s="3" t="s">
        <v>8</v>
      </c>
      <c r="L8" s="46" t="s">
        <v>65</v>
      </c>
      <c r="M8" s="3" t="s">
        <v>6</v>
      </c>
      <c r="N8" s="42" t="s">
        <v>13</v>
      </c>
      <c r="O8" s="4" t="s">
        <v>14</v>
      </c>
      <c r="P8" s="4" t="s">
        <v>15</v>
      </c>
      <c r="Q8" s="4" t="s">
        <v>16</v>
      </c>
      <c r="R8" s="4" t="s">
        <v>17</v>
      </c>
      <c r="S8" s="4" t="s">
        <v>18</v>
      </c>
      <c r="T8" s="4" t="s">
        <v>19</v>
      </c>
      <c r="U8" s="4" t="s">
        <v>20</v>
      </c>
      <c r="V8" s="4" t="s">
        <v>21</v>
      </c>
      <c r="W8" s="4" t="s">
        <v>22</v>
      </c>
      <c r="X8" s="4" t="s">
        <v>23</v>
      </c>
      <c r="Y8" s="5" t="s">
        <v>24</v>
      </c>
      <c r="Z8" s="30" t="s">
        <v>40</v>
      </c>
      <c r="AA8" s="27" t="s">
        <v>41</v>
      </c>
      <c r="AB8" s="6" t="s">
        <v>4</v>
      </c>
      <c r="AC8" s="6" t="s">
        <v>37</v>
      </c>
      <c r="AD8" s="6" t="s">
        <v>49</v>
      </c>
      <c r="AE8" s="6" t="s">
        <v>2</v>
      </c>
      <c r="AF8" s="6" t="s">
        <v>3</v>
      </c>
      <c r="AG8" s="6" t="s">
        <v>33</v>
      </c>
      <c r="AH8" s="6" t="s">
        <v>47</v>
      </c>
      <c r="AI8" s="6" t="s">
        <v>34</v>
      </c>
      <c r="AJ8" s="6" t="s">
        <v>48</v>
      </c>
      <c r="AK8" s="6" t="s">
        <v>52</v>
      </c>
      <c r="AL8" s="6" t="s">
        <v>53</v>
      </c>
      <c r="AM8" s="6" t="s">
        <v>27</v>
      </c>
    </row>
    <row r="9" spans="1:39" ht="96.75" customHeight="1" x14ac:dyDescent="0.25">
      <c r="A9" s="44">
        <v>1</v>
      </c>
      <c r="B9" s="44">
        <v>1</v>
      </c>
      <c r="C9" s="44" t="s">
        <v>58</v>
      </c>
      <c r="D9" s="44" t="s">
        <v>58</v>
      </c>
      <c r="E9" s="44" t="s">
        <v>59</v>
      </c>
      <c r="F9" s="44" t="s">
        <v>71</v>
      </c>
      <c r="G9" s="44" t="s">
        <v>61</v>
      </c>
      <c r="H9" s="44" t="s">
        <v>55</v>
      </c>
      <c r="I9" s="44" t="s">
        <v>46</v>
      </c>
      <c r="J9" s="44" t="s">
        <v>46</v>
      </c>
      <c r="K9" s="44" t="s">
        <v>57</v>
      </c>
      <c r="L9" s="44" t="s">
        <v>66</v>
      </c>
      <c r="M9" s="44">
        <v>1</v>
      </c>
      <c r="N9" s="48"/>
      <c r="O9" s="44">
        <v>1</v>
      </c>
      <c r="P9" s="44"/>
      <c r="Q9" s="44"/>
      <c r="R9" s="44"/>
      <c r="S9" s="44"/>
      <c r="T9" s="44"/>
      <c r="U9" s="44"/>
      <c r="V9" s="44"/>
      <c r="W9" s="44"/>
      <c r="X9" s="44"/>
      <c r="Y9" s="49"/>
      <c r="Z9" s="59">
        <v>14103.25</v>
      </c>
      <c r="AA9" s="60">
        <f>M9*Z9</f>
        <v>14103.25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ht="96.75" customHeight="1" x14ac:dyDescent="0.25">
      <c r="A10" s="44">
        <v>2</v>
      </c>
      <c r="B10" s="44">
        <v>1</v>
      </c>
      <c r="C10" s="44" t="s">
        <v>58</v>
      </c>
      <c r="D10" s="44" t="s">
        <v>58</v>
      </c>
      <c r="E10" s="44" t="s">
        <v>60</v>
      </c>
      <c r="F10" s="44" t="s">
        <v>72</v>
      </c>
      <c r="G10" s="44" t="s">
        <v>61</v>
      </c>
      <c r="H10" s="44" t="s">
        <v>55</v>
      </c>
      <c r="I10" s="44" t="s">
        <v>46</v>
      </c>
      <c r="J10" s="44" t="s">
        <v>46</v>
      </c>
      <c r="K10" s="44" t="s">
        <v>57</v>
      </c>
      <c r="L10" s="44" t="s">
        <v>67</v>
      </c>
      <c r="M10" s="44">
        <v>5</v>
      </c>
      <c r="N10" s="48"/>
      <c r="O10" s="44">
        <v>5</v>
      </c>
      <c r="P10" s="44"/>
      <c r="Q10" s="44"/>
      <c r="R10" s="44"/>
      <c r="S10" s="44"/>
      <c r="T10" s="44"/>
      <c r="U10" s="44"/>
      <c r="V10" s="44"/>
      <c r="W10" s="44"/>
      <c r="X10" s="44"/>
      <c r="Y10" s="49"/>
      <c r="Z10" s="59">
        <v>14008.61</v>
      </c>
      <c r="AA10" s="61">
        <f t="shared" ref="AA10:AA13" si="0">M10*Z10</f>
        <v>70043.05</v>
      </c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96.75" customHeight="1" x14ac:dyDescent="0.25">
      <c r="A11" s="44">
        <v>3</v>
      </c>
      <c r="B11" s="44">
        <v>1</v>
      </c>
      <c r="C11" s="44" t="s">
        <v>58</v>
      </c>
      <c r="D11" s="44" t="s">
        <v>58</v>
      </c>
      <c r="E11" s="44" t="s">
        <v>62</v>
      </c>
      <c r="F11" s="44" t="s">
        <v>73</v>
      </c>
      <c r="G11" s="44" t="s">
        <v>61</v>
      </c>
      <c r="H11" s="44" t="s">
        <v>55</v>
      </c>
      <c r="I11" s="44" t="s">
        <v>46</v>
      </c>
      <c r="J11" s="44" t="s">
        <v>46</v>
      </c>
      <c r="K11" s="44" t="s">
        <v>57</v>
      </c>
      <c r="L11" s="44" t="s">
        <v>68</v>
      </c>
      <c r="M11" s="44">
        <v>1</v>
      </c>
      <c r="N11" s="48"/>
      <c r="O11" s="44">
        <v>1</v>
      </c>
      <c r="P11" s="44"/>
      <c r="Q11" s="44"/>
      <c r="R11" s="44"/>
      <c r="S11" s="44"/>
      <c r="T11" s="44"/>
      <c r="U11" s="44"/>
      <c r="V11" s="44"/>
      <c r="W11" s="44"/>
      <c r="X11" s="44"/>
      <c r="Y11" s="49"/>
      <c r="Z11" s="59">
        <v>13322.92</v>
      </c>
      <c r="AA11" s="61">
        <f t="shared" si="0"/>
        <v>13322.92</v>
      </c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39" ht="96.75" customHeight="1" x14ac:dyDescent="0.25">
      <c r="A12" s="44">
        <v>4</v>
      </c>
      <c r="B12" s="44">
        <v>1</v>
      </c>
      <c r="C12" s="44" t="s">
        <v>58</v>
      </c>
      <c r="D12" s="44" t="s">
        <v>58</v>
      </c>
      <c r="E12" s="44" t="s">
        <v>63</v>
      </c>
      <c r="F12" s="44" t="s">
        <v>74</v>
      </c>
      <c r="G12" s="44" t="s">
        <v>61</v>
      </c>
      <c r="H12" s="44" t="s">
        <v>55</v>
      </c>
      <c r="I12" s="44" t="s">
        <v>46</v>
      </c>
      <c r="J12" s="44" t="s">
        <v>46</v>
      </c>
      <c r="K12" s="44" t="s">
        <v>57</v>
      </c>
      <c r="L12" s="44" t="s">
        <v>66</v>
      </c>
      <c r="M12" s="44">
        <v>1</v>
      </c>
      <c r="N12" s="48"/>
      <c r="O12" s="44">
        <v>1</v>
      </c>
      <c r="P12" s="44"/>
      <c r="Q12" s="44"/>
      <c r="R12" s="44"/>
      <c r="S12" s="44"/>
      <c r="T12" s="44"/>
      <c r="U12" s="44"/>
      <c r="V12" s="44"/>
      <c r="W12" s="44"/>
      <c r="X12" s="44"/>
      <c r="Y12" s="49"/>
      <c r="Z12" s="59">
        <v>4199.45</v>
      </c>
      <c r="AA12" s="61">
        <f t="shared" si="0"/>
        <v>4199.45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1:39" ht="96.75" customHeight="1" x14ac:dyDescent="0.25">
      <c r="A13" s="44">
        <v>5</v>
      </c>
      <c r="B13" s="44">
        <v>1</v>
      </c>
      <c r="C13" s="44" t="s">
        <v>58</v>
      </c>
      <c r="D13" s="44" t="s">
        <v>58</v>
      </c>
      <c r="E13" s="44" t="s">
        <v>64</v>
      </c>
      <c r="F13" s="44" t="s">
        <v>75</v>
      </c>
      <c r="G13" s="44" t="s">
        <v>61</v>
      </c>
      <c r="H13" s="44" t="s">
        <v>55</v>
      </c>
      <c r="I13" s="44" t="s">
        <v>46</v>
      </c>
      <c r="J13" s="44" t="s">
        <v>46</v>
      </c>
      <c r="K13" s="44" t="s">
        <v>57</v>
      </c>
      <c r="L13" s="44" t="s">
        <v>69</v>
      </c>
      <c r="M13" s="44">
        <v>1</v>
      </c>
      <c r="N13" s="48"/>
      <c r="O13" s="44">
        <v>1</v>
      </c>
      <c r="P13" s="44"/>
      <c r="Q13" s="44"/>
      <c r="R13" s="44"/>
      <c r="S13" s="44"/>
      <c r="T13" s="44"/>
      <c r="U13" s="44"/>
      <c r="V13" s="44"/>
      <c r="W13" s="44"/>
      <c r="X13" s="44"/>
      <c r="Y13" s="49"/>
      <c r="Z13" s="59">
        <v>4615.21</v>
      </c>
      <c r="AA13" s="61">
        <f t="shared" si="0"/>
        <v>4615.21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 ht="20.25" customHeight="1" x14ac:dyDescent="0.25">
      <c r="A14" s="58" t="s">
        <v>51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47"/>
      <c r="M14" s="38"/>
      <c r="N14" s="38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1"/>
      <c r="Z14" s="62"/>
      <c r="AA14" s="63">
        <f>SUM(AA9:AA13)</f>
        <v>106283.88</v>
      </c>
      <c r="AB14" s="2"/>
      <c r="AC14" s="2"/>
      <c r="AD14" s="2"/>
      <c r="AE14" s="2"/>
      <c r="AF14" s="2"/>
      <c r="AG14" s="32"/>
      <c r="AH14" s="7" t="e">
        <f>SUM(#REF!)</f>
        <v>#REF!</v>
      </c>
      <c r="AI14" s="7"/>
      <c r="AJ14" s="7" t="e">
        <f>SUM(#REF!)</f>
        <v>#REF!</v>
      </c>
      <c r="AK14" s="7"/>
      <c r="AL14" s="7"/>
      <c r="AM14" s="7"/>
    </row>
    <row r="15" spans="1:39" ht="18" customHeight="1" x14ac:dyDescent="0.25"/>
    <row r="16" spans="1:39" ht="45" customHeight="1" x14ac:dyDescent="0.25">
      <c r="A16" s="53" t="s">
        <v>36</v>
      </c>
      <c r="B16" s="53"/>
      <c r="C16" s="53"/>
      <c r="D16" s="53"/>
      <c r="E16" s="56" t="s">
        <v>38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35"/>
      <c r="AL16" s="35"/>
      <c r="AM16" s="28"/>
    </row>
    <row r="17" spans="1:39" ht="156" customHeight="1" x14ac:dyDescent="0.25">
      <c r="A17" s="53" t="s">
        <v>39</v>
      </c>
      <c r="B17" s="53"/>
      <c r="C17" s="53"/>
      <c r="D17" s="53"/>
      <c r="E17" s="54" t="s">
        <v>54</v>
      </c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36"/>
      <c r="AL17" s="36"/>
      <c r="AM17" s="29"/>
    </row>
    <row r="18" spans="1:39" x14ac:dyDescent="0.25">
      <c r="D18" s="1"/>
      <c r="E18" s="1"/>
      <c r="F18"/>
      <c r="G18"/>
      <c r="H18"/>
      <c r="I18"/>
      <c r="J18"/>
      <c r="K18"/>
      <c r="L18"/>
    </row>
    <row r="19" spans="1:39" ht="15.6" x14ac:dyDescent="0.3">
      <c r="C19" s="43"/>
      <c r="D19" s="43"/>
      <c r="E19" s="15"/>
      <c r="F19" s="14"/>
      <c r="G19" s="14"/>
      <c r="H19" s="14"/>
      <c r="I19" s="14"/>
      <c r="J19" s="14"/>
      <c r="K19"/>
      <c r="L19"/>
    </row>
    <row r="20" spans="1:39" ht="8.25" customHeight="1" x14ac:dyDescent="0.25">
      <c r="C20" s="14"/>
      <c r="D20" s="16"/>
      <c r="E20" s="17"/>
      <c r="F20" s="18"/>
      <c r="G20" s="19"/>
      <c r="H20" s="19"/>
      <c r="I20" s="19"/>
      <c r="J20" s="19"/>
      <c r="K20"/>
      <c r="L20"/>
    </row>
    <row r="21" spans="1:39" ht="12.75" customHeight="1" x14ac:dyDescent="0.25">
      <c r="C21" s="14"/>
      <c r="D21" s="50"/>
      <c r="E21" s="50"/>
      <c r="F21" s="50"/>
      <c r="G21" s="20" t="s">
        <v>29</v>
      </c>
      <c r="H21" s="21"/>
      <c r="I21" s="15"/>
      <c r="J21" s="15"/>
      <c r="K21"/>
      <c r="L21"/>
    </row>
    <row r="22" spans="1:39" ht="7.5" customHeight="1" x14ac:dyDescent="0.25">
      <c r="C22" s="14"/>
      <c r="D22" s="22"/>
      <c r="E22" s="14"/>
      <c r="F22" s="15"/>
      <c r="G22" s="15"/>
      <c r="H22" s="20"/>
      <c r="I22" s="23"/>
      <c r="J22" s="23"/>
      <c r="K22"/>
      <c r="L22"/>
    </row>
    <row r="23" spans="1:39" ht="13.5" customHeight="1" x14ac:dyDescent="0.25">
      <c r="C23" s="14"/>
      <c r="D23" s="50"/>
      <c r="E23" s="50"/>
      <c r="F23" s="50"/>
      <c r="G23" s="20" t="s">
        <v>30</v>
      </c>
      <c r="H23" s="20"/>
      <c r="I23" s="23"/>
      <c r="J23" s="23"/>
      <c r="K23"/>
      <c r="L23"/>
    </row>
    <row r="24" spans="1:39" ht="13.8" x14ac:dyDescent="0.25">
      <c r="C24" s="14"/>
      <c r="D24" s="16"/>
      <c r="E24" s="14"/>
      <c r="F24" s="15"/>
      <c r="G24" s="19"/>
      <c r="H24" s="19"/>
      <c r="I24" s="19"/>
      <c r="J24" s="19"/>
      <c r="K24"/>
      <c r="L24"/>
    </row>
    <row r="25" spans="1:39" ht="13.5" customHeight="1" x14ac:dyDescent="0.25">
      <c r="C25" s="14"/>
      <c r="D25" s="50"/>
      <c r="E25" s="50"/>
      <c r="F25" s="50"/>
      <c r="G25" s="24" t="s">
        <v>31</v>
      </c>
      <c r="H25" s="19"/>
      <c r="I25" s="19"/>
      <c r="J25" s="19"/>
      <c r="K25"/>
      <c r="L25"/>
    </row>
    <row r="26" spans="1:39" ht="13.8" x14ac:dyDescent="0.25">
      <c r="C26" s="14"/>
      <c r="D26" s="16"/>
      <c r="E26" s="25"/>
      <c r="F26" s="18"/>
      <c r="G26" s="19"/>
      <c r="H26" s="19"/>
      <c r="I26" s="19"/>
      <c r="J26" s="19"/>
      <c r="K26"/>
      <c r="L26"/>
    </row>
    <row r="27" spans="1:39" ht="13.8" x14ac:dyDescent="0.25">
      <c r="C27" s="14"/>
      <c r="D27" s="16"/>
      <c r="E27" s="25"/>
      <c r="F27" s="18"/>
      <c r="G27" s="19"/>
      <c r="H27" s="19"/>
      <c r="I27" s="19"/>
      <c r="J27" s="19"/>
      <c r="K27"/>
      <c r="L27"/>
    </row>
    <row r="28" spans="1:39" ht="13.8" x14ac:dyDescent="0.25">
      <c r="C28" s="14" t="s">
        <v>32</v>
      </c>
      <c r="D28" s="16"/>
      <c r="E28" s="26"/>
      <c r="F28" s="19"/>
      <c r="G28" s="19"/>
      <c r="H28" s="19"/>
      <c r="I28" s="19"/>
      <c r="J28" s="19"/>
      <c r="K28"/>
      <c r="L28"/>
    </row>
    <row r="29" spans="1:39" ht="13.8" x14ac:dyDescent="0.25">
      <c r="C29" s="14"/>
      <c r="D29" s="14"/>
      <c r="E29" s="14"/>
      <c r="F29" s="19" t="s">
        <v>43</v>
      </c>
      <c r="G29" s="15"/>
      <c r="H29" s="15"/>
      <c r="I29" s="15"/>
      <c r="J29" s="15"/>
    </row>
    <row r="30" spans="1:39" ht="13.8" x14ac:dyDescent="0.25">
      <c r="C30" s="14"/>
      <c r="D30" s="14"/>
      <c r="E30" s="14"/>
      <c r="F30" s="15"/>
      <c r="G30" s="15"/>
      <c r="H30" s="15"/>
      <c r="I30" s="15"/>
      <c r="J30" s="15"/>
    </row>
    <row r="31" spans="1:39" ht="13.8" x14ac:dyDescent="0.25">
      <c r="C31" s="14"/>
      <c r="D31" s="14"/>
      <c r="E31" s="14"/>
      <c r="F31" s="15"/>
      <c r="G31" s="15"/>
      <c r="H31" s="15"/>
      <c r="I31" s="15"/>
      <c r="J31" s="15"/>
    </row>
    <row r="32" spans="1:39" ht="13.8" x14ac:dyDescent="0.25">
      <c r="C32" s="14"/>
      <c r="D32" s="14"/>
      <c r="E32" s="14"/>
      <c r="F32" s="15"/>
      <c r="G32" s="15"/>
      <c r="H32" s="15"/>
      <c r="I32" s="15"/>
      <c r="J32" s="15"/>
    </row>
    <row r="33" spans="3:10" ht="13.8" x14ac:dyDescent="0.25">
      <c r="C33" s="14"/>
      <c r="D33" s="14"/>
      <c r="E33" s="14"/>
      <c r="F33" s="15"/>
      <c r="G33" s="15"/>
      <c r="H33" s="15"/>
      <c r="I33" s="15"/>
      <c r="J33" s="15"/>
    </row>
    <row r="34" spans="3:10" ht="13.8" x14ac:dyDescent="0.25">
      <c r="C34" s="14"/>
      <c r="D34" s="14"/>
      <c r="E34" s="14"/>
      <c r="F34" s="15"/>
      <c r="G34" s="15"/>
      <c r="H34" s="15"/>
      <c r="I34" s="15"/>
      <c r="J34" s="15"/>
    </row>
    <row r="35" spans="3:10" ht="13.8" x14ac:dyDescent="0.25">
      <c r="C35" s="14"/>
      <c r="D35" s="14"/>
      <c r="E35" s="14"/>
      <c r="F35" s="15"/>
      <c r="G35" s="15"/>
      <c r="H35" s="15"/>
      <c r="I35" s="15"/>
      <c r="J35" s="15"/>
    </row>
  </sheetData>
  <autoFilter ref="A8:AA14"/>
  <mergeCells count="13">
    <mergeCell ref="D25:F25"/>
    <mergeCell ref="E3:M3"/>
    <mergeCell ref="E4:M4"/>
    <mergeCell ref="E5:M5"/>
    <mergeCell ref="A17:D17"/>
    <mergeCell ref="E17:AJ17"/>
    <mergeCell ref="N7:Y7"/>
    <mergeCell ref="A16:D16"/>
    <mergeCell ref="E16:AJ16"/>
    <mergeCell ref="AB7:AM7"/>
    <mergeCell ref="A14:K14"/>
    <mergeCell ref="D21:F21"/>
    <mergeCell ref="D23:F23"/>
  </mergeCells>
  <pageMargins left="0.39370078740157483" right="0.19685039370078741" top="0.59055118110236227" bottom="0.3937007874015748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2022-12-16T06:46:57Z</dcterms:modified>
</cp:coreProperties>
</file>